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45" windowWidth="15570" windowHeight="9810"/>
  </bookViews>
  <sheets>
    <sheet name="1 кв" sheetId="14" r:id="rId1"/>
    <sheet name="4 м" sheetId="12" r:id="rId2"/>
    <sheet name="февраль" sheetId="13" r:id="rId3"/>
    <sheet name="2018 и 2019" sheetId="1" r:id="rId4"/>
    <sheet name="фев" sheetId="2" state="hidden" r:id="rId5"/>
    <sheet name="март" sheetId="3" state="hidden" r:id="rId6"/>
    <sheet name="апр" sheetId="4" state="hidden" r:id="rId7"/>
    <sheet name="май" sheetId="5" state="hidden" r:id="rId8"/>
    <sheet name="июнь" sheetId="6" state="hidden" r:id="rId9"/>
    <sheet name="июль" sheetId="7" state="hidden" r:id="rId10"/>
    <sheet name="август" sheetId="8" state="hidden" r:id="rId11"/>
    <sheet name="сентябрь" sheetId="9" state="hidden" r:id="rId12"/>
    <sheet name="октябрь" sheetId="10" state="hidden" r:id="rId13"/>
    <sheet name="ноябрь" sheetId="11" state="hidden" r:id="rId14"/>
  </sheets>
  <definedNames>
    <definedName name="_xlnm.Print_Area" localSheetId="0">'1 кв'!$A$1:$F$29</definedName>
    <definedName name="_xlnm.Print_Area" localSheetId="3">'2018 и 2019'!$A$1:$F$29</definedName>
    <definedName name="_xlnm.Print_Area" localSheetId="1">'4 м'!$A$1:$F$29</definedName>
    <definedName name="_xlnm.Print_Area" localSheetId="10">август!$A$1:$F$29</definedName>
    <definedName name="_xlnm.Print_Area" localSheetId="6">апр!$A$1:$F$26</definedName>
    <definedName name="_xlnm.Print_Area" localSheetId="9">июль!$A$1:$F$29</definedName>
    <definedName name="_xlnm.Print_Area" localSheetId="8">июнь!$A$1:$F$29</definedName>
    <definedName name="_xlnm.Print_Area" localSheetId="7">май!$A$1:$F$29</definedName>
    <definedName name="_xlnm.Print_Area" localSheetId="5">март!$A$1:$F$26</definedName>
    <definedName name="_xlnm.Print_Area" localSheetId="13">ноябрь!$A$1:$F$29</definedName>
    <definedName name="_xlnm.Print_Area" localSheetId="12">октябрь!$A$1:$F$29</definedName>
    <definedName name="_xlnm.Print_Area" localSheetId="11">сентябрь!$A$1:$F$29</definedName>
    <definedName name="_xlnm.Print_Area" localSheetId="4">фев!$A$1:$F$26</definedName>
  </definedNames>
  <calcPr calcId="125725"/>
</workbook>
</file>

<file path=xl/calcChain.xml><?xml version="1.0" encoding="utf-8"?>
<calcChain xmlns="http://schemas.openxmlformats.org/spreadsheetml/2006/main">
  <c r="F22" i="14"/>
  <c r="F16"/>
  <c r="E10" l="1"/>
  <c r="D22"/>
  <c r="U7"/>
  <c r="U8"/>
  <c r="U9"/>
  <c r="U10"/>
  <c r="U11"/>
  <c r="U12"/>
  <c r="U13"/>
  <c r="U14"/>
  <c r="U15"/>
  <c r="U16"/>
  <c r="U17"/>
  <c r="U18"/>
  <c r="U19"/>
  <c r="U20"/>
  <c r="U21"/>
  <c r="U6"/>
  <c r="AA7"/>
  <c r="AA8"/>
  <c r="AA9"/>
  <c r="AA10"/>
  <c r="AA11"/>
  <c r="AA12"/>
  <c r="AA13"/>
  <c r="AA14"/>
  <c r="AA15"/>
  <c r="AA16"/>
  <c r="AA17"/>
  <c r="AA18"/>
  <c r="AA19"/>
  <c r="AA20"/>
  <c r="AA21"/>
  <c r="AA6"/>
  <c r="T22"/>
  <c r="E20"/>
  <c r="AH6"/>
  <c r="AJ6" s="1"/>
  <c r="AH21"/>
  <c r="AH7"/>
  <c r="AJ7" s="1"/>
  <c r="AH8"/>
  <c r="AJ8" s="1"/>
  <c r="AH9"/>
  <c r="AJ9" s="1"/>
  <c r="AH10"/>
  <c r="AJ10" s="1"/>
  <c r="AH11"/>
  <c r="AJ11" s="1"/>
  <c r="AH12"/>
  <c r="AJ12" s="1"/>
  <c r="AH13"/>
  <c r="AJ13" s="1"/>
  <c r="AH14"/>
  <c r="AJ14" s="1"/>
  <c r="AH15"/>
  <c r="AJ15" s="1"/>
  <c r="AH16"/>
  <c r="AJ16" s="1"/>
  <c r="AH17"/>
  <c r="AJ17" s="1"/>
  <c r="AH18"/>
  <c r="AJ18" s="1"/>
  <c r="AH19"/>
  <c r="AJ19" s="1"/>
  <c r="AH20"/>
  <c r="E21" l="1"/>
  <c r="E19"/>
  <c r="AF6"/>
  <c r="Z22" l="1"/>
  <c r="AH22" s="1"/>
  <c r="AD6"/>
  <c r="AD7"/>
  <c r="AD8"/>
  <c r="AD9"/>
  <c r="AD10"/>
  <c r="AD11"/>
  <c r="AD12"/>
  <c r="AD13"/>
  <c r="AD14"/>
  <c r="AD15"/>
  <c r="AD16"/>
  <c r="AD17"/>
  <c r="AD18"/>
  <c r="AD19"/>
  <c r="AD20"/>
  <c r="AD5"/>
  <c r="E7"/>
  <c r="E8"/>
  <c r="E9"/>
  <c r="E11"/>
  <c r="E12"/>
  <c r="E13"/>
  <c r="E14"/>
  <c r="E15"/>
  <c r="E16"/>
  <c r="E17"/>
  <c r="E18"/>
  <c r="AA5"/>
  <c r="C22" l="1"/>
  <c r="AD21"/>
  <c r="F21"/>
  <c r="AF7"/>
  <c r="AF20"/>
  <c r="U5"/>
  <c r="C6" i="12"/>
  <c r="C7"/>
  <c r="C8"/>
  <c r="C9"/>
  <c r="C10"/>
  <c r="C11"/>
  <c r="C12"/>
  <c r="C13"/>
  <c r="C14"/>
  <c r="C15"/>
  <c r="C16"/>
  <c r="C17"/>
  <c r="C18"/>
  <c r="C19"/>
  <c r="C20"/>
  <c r="C21"/>
  <c r="D7"/>
  <c r="D8"/>
  <c r="D9"/>
  <c r="D10"/>
  <c r="D11"/>
  <c r="D12"/>
  <c r="D13"/>
  <c r="D14"/>
  <c r="D15"/>
  <c r="D16"/>
  <c r="D17"/>
  <c r="D18"/>
  <c r="D19"/>
  <c r="E19"/>
  <c r="D20"/>
  <c r="D21"/>
  <c r="D6"/>
  <c r="C22"/>
  <c r="F20"/>
  <c r="E20"/>
  <c r="F19"/>
  <c r="F18"/>
  <c r="E18"/>
  <c r="F17"/>
  <c r="F16"/>
  <c r="E16"/>
  <c r="F15"/>
  <c r="E15"/>
  <c r="F14"/>
  <c r="E14"/>
  <c r="F13"/>
  <c r="F12"/>
  <c r="E12"/>
  <c r="F11"/>
  <c r="E11"/>
  <c r="F10"/>
  <c r="E10"/>
  <c r="F9"/>
  <c r="F8"/>
  <c r="E8"/>
  <c r="F7"/>
  <c r="E7"/>
  <c r="C22" i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F21" i="1"/>
  <c r="E21"/>
  <c r="D22"/>
  <c r="F20"/>
  <c r="F7"/>
  <c r="F8"/>
  <c r="F9"/>
  <c r="F10"/>
  <c r="F11"/>
  <c r="F12"/>
  <c r="F13"/>
  <c r="F14"/>
  <c r="F15"/>
  <c r="F16"/>
  <c r="F17"/>
  <c r="F18"/>
  <c r="F19"/>
  <c r="E7"/>
  <c r="E8"/>
  <c r="E9"/>
  <c r="E10"/>
  <c r="E11"/>
  <c r="E12"/>
  <c r="E13"/>
  <c r="E14"/>
  <c r="E15"/>
  <c r="E16"/>
  <c r="E17"/>
  <c r="E18"/>
  <c r="E19"/>
  <c r="E20"/>
  <c r="E6"/>
  <c r="F6"/>
  <c r="E22" i="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  <c r="F6" i="12"/>
  <c r="D22"/>
  <c r="F22" s="1"/>
  <c r="E6"/>
  <c r="F22" i="1" l="1"/>
  <c r="E21" i="12"/>
  <c r="E17"/>
  <c r="E13"/>
  <c r="E9"/>
  <c r="E22" i="1"/>
  <c r="AF9" i="14"/>
  <c r="AF18"/>
  <c r="AF14"/>
  <c r="AF10"/>
  <c r="F10"/>
  <c r="AF13"/>
  <c r="AF19"/>
  <c r="AF15"/>
  <c r="AF11"/>
  <c r="AF17"/>
  <c r="AF16"/>
  <c r="AF12"/>
  <c r="AF8"/>
  <c r="F7"/>
  <c r="F18"/>
  <c r="F20"/>
  <c r="E22" i="12"/>
  <c r="F21"/>
  <c r="F6" i="14" l="1"/>
  <c r="E6"/>
  <c r="E22" s="1"/>
  <c r="F15"/>
  <c r="F13"/>
  <c r="F17"/>
  <c r="F11"/>
  <c r="F9"/>
  <c r="F19"/>
  <c r="F12"/>
  <c r="F8"/>
  <c r="F14"/>
</calcChain>
</file>

<file path=xl/sharedStrings.xml><?xml version="1.0" encoding="utf-8"?>
<sst xmlns="http://schemas.openxmlformats.org/spreadsheetml/2006/main" count="431" uniqueCount="59">
  <si>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</si>
  <si>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</si>
  <si>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</si>
  <si>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</si>
  <si>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</si>
  <si>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</si>
  <si>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</si>
  <si>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</si>
  <si>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</si>
  <si>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</si>
  <si>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</si>
  <si>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</si>
  <si>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</si>
  <si>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</si>
  <si>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</si>
  <si>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</si>
  <si>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</si>
  <si>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</si>
  <si>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</si>
  <si>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</si>
  <si>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</si>
  <si>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</si>
  <si>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</si>
  <si>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</si>
  <si>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</si>
  <si>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</si>
  <si>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</si>
  <si>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</si>
  <si>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</si>
  <si>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</si>
  <si>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</si>
  <si>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</si>
  <si>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</si>
  <si>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</si>
  <si>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</si>
  <si>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</si>
  <si>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</si>
  <si>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</si>
  <si>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</si>
  <si>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</si>
  <si>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</si>
  <si>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</si>
  <si>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</si>
  <si>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</si>
  <si>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</si>
  <si>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</si>
  <si>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 xml:space="preserve"> за январь 2018 года и январь 2019 года</t>
  </si>
  <si>
    <t>Кассовое исполнение за  2019 год</t>
  </si>
  <si>
    <t xml:space="preserve"> за январь - апрель 2018 года и январь - апрель 2019 года</t>
  </si>
  <si>
    <t>Кассовое исполнение за  
январь - апрель 2018 года</t>
  </si>
  <si>
    <t>Кассовое исполнение за  
январь - апрель 2019 года</t>
  </si>
  <si>
    <t>(тыс. рублей)</t>
  </si>
  <si>
    <t>Н.А. Бондаренко</t>
  </si>
  <si>
    <t xml:space="preserve"> за январь - июль 2019 года и январь - июль 2020 года</t>
  </si>
  <si>
    <t>Кассовое исполнение за  
январь - июль 
2019 года</t>
  </si>
  <si>
    <t>Кассовое исполнение за январь - июль 
2020 года</t>
  </si>
  <si>
    <t>Заместитель главы администрации</t>
  </si>
  <si>
    <t>города Ставрополя, руководитель</t>
  </si>
  <si>
    <t>комитета финансов и бюджета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</si>
</sst>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00;[Red]\-000;&quot;&quot;"/>
    <numFmt numFmtId="166" formatCode="#,##0.00;[Red]\-#,##0.00;0.00"/>
    <numFmt numFmtId="167" formatCode="#,##0.00_ ;[Red]\-#,##0.00\ 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</cellStyleXfs>
  <cellXfs count="98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3" fontId="7" fillId="0" borderId="2" xfId="1" applyNumberFormat="1" applyFont="1" applyFill="1" applyBorder="1"/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3" fontId="7" fillId="0" borderId="10" xfId="16" applyNumberFormat="1" applyFont="1" applyFill="1" applyBorder="1" applyAlignment="1" applyProtection="1">
      <protection hidden="1"/>
    </xf>
    <xf numFmtId="0" fontId="7" fillId="0" borderId="7" xfId="16" applyFont="1" applyFill="1" applyBorder="1"/>
    <xf numFmtId="3" fontId="6" fillId="0" borderId="1" xfId="1" applyNumberFormat="1" applyFont="1" applyBorder="1"/>
    <xf numFmtId="3" fontId="6" fillId="0" borderId="1" xfId="2" applyNumberFormat="1" applyFont="1" applyFill="1" applyBorder="1" applyAlignment="1" applyProtection="1">
      <protection hidden="1"/>
    </xf>
    <xf numFmtId="2" fontId="6" fillId="0" borderId="1" xfId="16" applyNumberFormat="1" applyFont="1" applyFill="1" applyBorder="1"/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166" fontId="1" fillId="0" borderId="15" xfId="17" applyNumberFormat="1" applyBorder="1" applyProtection="1">
      <protection hidden="1"/>
    </xf>
    <xf numFmtId="3" fontId="1" fillId="0" borderId="0" xfId="16" applyNumberFormat="1" applyFont="1" applyFill="1" applyBorder="1"/>
    <xf numFmtId="3" fontId="7" fillId="0" borderId="0" xfId="16" applyNumberFormat="1" applyFont="1" applyFill="1" applyBorder="1"/>
    <xf numFmtId="166" fontId="5" fillId="0" borderId="1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3" fontId="6" fillId="0" borderId="1" xfId="16" applyNumberFormat="1" applyFont="1" applyFill="1" applyBorder="1" applyAlignment="1" applyProtection="1">
      <protection hidden="1"/>
    </xf>
    <xf numFmtId="166" fontId="6" fillId="0" borderId="0" xfId="16" applyNumberFormat="1" applyFont="1" applyFill="1" applyBorder="1"/>
    <xf numFmtId="3" fontId="6" fillId="0" borderId="0" xfId="16" applyNumberFormat="1" applyFont="1" applyFill="1" applyBorder="1"/>
    <xf numFmtId="166" fontId="5" fillId="0" borderId="14" xfId="1" applyNumberFormat="1" applyFont="1" applyFill="1" applyBorder="1" applyAlignment="1" applyProtection="1">
      <protection hidden="1"/>
    </xf>
    <xf numFmtId="167" fontId="7" fillId="0" borderId="0" xfId="16" applyNumberFormat="1" applyFont="1" applyFill="1" applyBorder="1"/>
    <xf numFmtId="166" fontId="5" fillId="0" borderId="13" xfId="1" applyNumberFormat="1" applyFont="1" applyFill="1" applyBorder="1" applyAlignment="1" applyProtection="1">
      <protection hidden="1"/>
    </xf>
    <xf numFmtId="166" fontId="5" fillId="0" borderId="12" xfId="1" applyNumberFormat="1" applyFont="1" applyFill="1" applyBorder="1" applyAlignment="1" applyProtection="1">
      <protection hidden="1"/>
    </xf>
    <xf numFmtId="166" fontId="5" fillId="0" borderId="14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166" fontId="5" fillId="0" borderId="1" xfId="1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0" fontId="7" fillId="0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  <xf numFmtId="164" fontId="6" fillId="0" borderId="1" xfId="16" applyNumberFormat="1" applyFont="1" applyFill="1" applyBorder="1"/>
  </cellXfs>
  <cellStyles count="24">
    <cellStyle name="Обычный" xfId="0" builtinId="0"/>
    <cellStyle name="Обычный 2" xfId="1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3" xfId="22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J34"/>
  <sheetViews>
    <sheetView tabSelected="1" view="pageBreakPreview" topLeftCell="A7" zoomScaleSheetLayoutView="100" workbookViewId="0">
      <selection activeCell="F22" sqref="F22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hidden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8" width="7.85546875" style="1" hidden="1" customWidth="1"/>
    <col min="19" max="19" width="20.5703125" style="1" customWidth="1"/>
    <col min="20" max="20" width="20.7109375" style="1" customWidth="1"/>
    <col min="21" max="21" width="16.42578125" style="1" customWidth="1"/>
    <col min="22" max="24" width="7.85546875" style="1" hidden="1" customWidth="1"/>
    <col min="25" max="25" width="7.85546875" style="1" customWidth="1"/>
    <col min="26" max="26" width="20.28515625" style="1" customWidth="1"/>
    <col min="27" max="27" width="10.85546875" style="1" customWidth="1"/>
    <col min="28" max="28" width="7.85546875" style="1" customWidth="1"/>
    <col min="29" max="29" width="14.42578125" style="1" customWidth="1"/>
    <col min="30" max="30" width="12.140625" style="1" customWidth="1"/>
    <col min="31" max="33" width="7.85546875" style="1" customWidth="1"/>
    <col min="34" max="34" width="16.7109375" style="1" customWidth="1"/>
    <col min="35" max="186" width="7.85546875" style="1" customWidth="1"/>
    <col min="187" max="243" width="8.85546875" style="1" customWidth="1"/>
    <col min="244" max="244" width="4.85546875" style="1" customWidth="1"/>
    <col min="245" max="245" width="41.42578125" style="1" customWidth="1"/>
    <col min="246" max="246" width="17.28515625" style="1" customWidth="1"/>
    <col min="247" max="248" width="0" style="1" hidden="1" customWidth="1"/>
    <col min="249" max="16384" width="17.28515625" style="1"/>
  </cols>
  <sheetData>
    <row r="1" spans="1:36" ht="15">
      <c r="A1" s="91" t="s">
        <v>14</v>
      </c>
      <c r="B1" s="91"/>
      <c r="C1" s="91"/>
      <c r="D1" s="91"/>
      <c r="E1" s="91"/>
      <c r="F1" s="91"/>
    </row>
    <row r="2" spans="1:36" ht="15">
      <c r="A2" s="91" t="s">
        <v>13</v>
      </c>
      <c r="B2" s="91"/>
      <c r="C2" s="91"/>
      <c r="D2" s="91"/>
      <c r="E2" s="91"/>
      <c r="F2" s="91"/>
    </row>
    <row r="3" spans="1:36" ht="15">
      <c r="A3" s="91" t="s">
        <v>53</v>
      </c>
      <c r="B3" s="91"/>
      <c r="C3" s="91"/>
      <c r="D3" s="91"/>
      <c r="E3" s="91"/>
      <c r="F3" s="91"/>
    </row>
    <row r="4" spans="1:36" ht="15.75" thickBot="1">
      <c r="A4" s="12"/>
      <c r="B4" s="12"/>
      <c r="C4" s="12"/>
      <c r="D4" s="12"/>
      <c r="E4" s="1"/>
      <c r="F4" s="32" t="s">
        <v>51</v>
      </c>
    </row>
    <row r="5" spans="1:36" s="11" customFormat="1" ht="54.95" customHeight="1" thickBot="1">
      <c r="A5" s="60" t="s">
        <v>12</v>
      </c>
      <c r="B5" s="60" t="s">
        <v>11</v>
      </c>
      <c r="C5" s="61" t="s">
        <v>54</v>
      </c>
      <c r="D5" s="61" t="s">
        <v>55</v>
      </c>
      <c r="E5" s="62" t="s">
        <v>15</v>
      </c>
      <c r="F5" s="62" t="s">
        <v>16</v>
      </c>
      <c r="T5" s="75"/>
      <c r="U5" s="76">
        <f>T5/1000</f>
        <v>0</v>
      </c>
      <c r="Z5" s="83"/>
      <c r="AA5" s="76">
        <f>Z5/1000</f>
        <v>0</v>
      </c>
      <c r="AC5" s="78">
        <v>29450077.129999999</v>
      </c>
      <c r="AD5" s="76">
        <f>AC5/1000</f>
        <v>29450.077129999998</v>
      </c>
    </row>
    <row r="6" spans="1:36" s="9" customFormat="1" ht="15">
      <c r="A6" s="17">
        <v>600</v>
      </c>
      <c r="B6" s="18" t="s">
        <v>10</v>
      </c>
      <c r="C6" s="14">
        <v>34113</v>
      </c>
      <c r="D6" s="14">
        <v>33008</v>
      </c>
      <c r="E6" s="14">
        <f>D6-C6</f>
        <v>-1105</v>
      </c>
      <c r="F6" s="13">
        <f>ROUND(D6/C6*100,1)</f>
        <v>96.8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  <c r="T6" s="89">
        <v>5304367.84</v>
      </c>
      <c r="U6" s="76">
        <f>ROUND(T6/1000,0)</f>
        <v>5304</v>
      </c>
      <c r="Z6" s="87">
        <v>3316064.6</v>
      </c>
      <c r="AA6" s="76">
        <f>ROUND(Z6/1000,1)</f>
        <v>3316.1</v>
      </c>
      <c r="AC6" s="78">
        <v>125992300.72</v>
      </c>
      <c r="AD6" s="76">
        <f t="shared" ref="AD6:AD20" si="0">AC6/1000</f>
        <v>125992.30072</v>
      </c>
      <c r="AF6" s="77">
        <f t="shared" ref="AF6:AF20" si="1">U6-AA6</f>
        <v>1987.9</v>
      </c>
      <c r="AH6" s="84">
        <f t="shared" ref="AH6:AH22" si="2">T6-Z6</f>
        <v>1988303.2399999998</v>
      </c>
      <c r="AJ6" s="77">
        <f>AH6/1000</f>
        <v>1988.3032399999997</v>
      </c>
    </row>
    <row r="7" spans="1:36" s="9" customFormat="1" ht="15">
      <c r="A7" s="15">
        <v>601</v>
      </c>
      <c r="B7" s="10" t="s">
        <v>9</v>
      </c>
      <c r="C7" s="14">
        <v>150940</v>
      </c>
      <c r="D7" s="14">
        <v>176448</v>
      </c>
      <c r="E7" s="14">
        <f t="shared" ref="E7:E21" si="3">D7-C7</f>
        <v>25508</v>
      </c>
      <c r="F7" s="13">
        <f t="shared" ref="F7:F19" si="4">ROUND(D7/C7*100,1)</f>
        <v>116.9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  <c r="T7" s="89">
        <v>17399450.350000001</v>
      </c>
      <c r="U7" s="76">
        <f t="shared" ref="U7:U21" si="5">ROUND(T7/1000,0)</f>
        <v>17399</v>
      </c>
      <c r="Z7" s="86">
        <v>10811394.02</v>
      </c>
      <c r="AA7" s="76">
        <f t="shared" ref="AA7:AA21" si="6">ROUND(Z7/1000,1)</f>
        <v>10811.4</v>
      </c>
      <c r="AC7" s="78">
        <v>83935686.900000006</v>
      </c>
      <c r="AD7" s="76">
        <f t="shared" si="0"/>
        <v>83935.686900000001</v>
      </c>
      <c r="AF7" s="77">
        <f t="shared" si="1"/>
        <v>6587.6</v>
      </c>
      <c r="AH7" s="84">
        <f t="shared" si="2"/>
        <v>6588056.3300000019</v>
      </c>
      <c r="AJ7" s="77">
        <f t="shared" ref="AJ7:AJ19" si="7">AH7/1000</f>
        <v>6588.0563300000022</v>
      </c>
    </row>
    <row r="8" spans="1:36" s="9" customFormat="1" ht="30">
      <c r="A8" s="15">
        <v>602</v>
      </c>
      <c r="B8" s="10" t="s">
        <v>8</v>
      </c>
      <c r="C8" s="14">
        <v>96227</v>
      </c>
      <c r="D8" s="14">
        <v>72935</v>
      </c>
      <c r="E8" s="14">
        <f t="shared" si="3"/>
        <v>-23292</v>
      </c>
      <c r="F8" s="13">
        <f t="shared" si="4"/>
        <v>75.8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  <c r="T8" s="89">
        <v>2823786.45</v>
      </c>
      <c r="U8" s="76">
        <f t="shared" si="5"/>
        <v>2824</v>
      </c>
      <c r="Z8" s="86">
        <v>10433097.970000001</v>
      </c>
      <c r="AA8" s="76">
        <f t="shared" si="6"/>
        <v>10433.1</v>
      </c>
      <c r="AC8" s="78">
        <v>72375612.719999999</v>
      </c>
      <c r="AD8" s="76">
        <f t="shared" si="0"/>
        <v>72375.612720000005</v>
      </c>
      <c r="AF8" s="77">
        <f t="shared" si="1"/>
        <v>-7609.1</v>
      </c>
      <c r="AH8" s="84">
        <f t="shared" si="2"/>
        <v>-7609311.5200000005</v>
      </c>
      <c r="AJ8" s="77">
        <f t="shared" si="7"/>
        <v>-7609.3115200000002</v>
      </c>
    </row>
    <row r="9" spans="1:36" s="9" customFormat="1" ht="30">
      <c r="A9" s="15">
        <v>604</v>
      </c>
      <c r="B9" s="10" t="s">
        <v>7</v>
      </c>
      <c r="C9" s="14">
        <v>86150</v>
      </c>
      <c r="D9" s="14">
        <v>110943</v>
      </c>
      <c r="E9" s="14">
        <f t="shared" si="3"/>
        <v>24793</v>
      </c>
      <c r="F9" s="13">
        <f t="shared" si="4"/>
        <v>128.80000000000001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  <c r="T9" s="89">
        <v>16489243.810000001</v>
      </c>
      <c r="U9" s="76">
        <f t="shared" si="5"/>
        <v>16489</v>
      </c>
      <c r="Z9" s="86">
        <v>14641490.35</v>
      </c>
      <c r="AA9" s="76">
        <f t="shared" si="6"/>
        <v>14641.5</v>
      </c>
      <c r="AC9" s="78">
        <v>15743014.619999999</v>
      </c>
      <c r="AD9" s="76">
        <f t="shared" si="0"/>
        <v>15743.01462</v>
      </c>
      <c r="AF9" s="77">
        <f t="shared" si="1"/>
        <v>1847.5</v>
      </c>
      <c r="AH9" s="84">
        <f t="shared" si="2"/>
        <v>1847753.4600000009</v>
      </c>
      <c r="AJ9" s="77">
        <f t="shared" si="7"/>
        <v>1847.7534600000008</v>
      </c>
    </row>
    <row r="10" spans="1:36" s="9" customFormat="1" ht="45">
      <c r="A10" s="15">
        <v>605</v>
      </c>
      <c r="B10" s="10" t="s">
        <v>6</v>
      </c>
      <c r="C10" s="14">
        <v>18587</v>
      </c>
      <c r="D10" s="14">
        <v>20471</v>
      </c>
      <c r="E10" s="14">
        <f t="shared" si="3"/>
        <v>1884</v>
      </c>
      <c r="F10" s="13">
        <f t="shared" si="4"/>
        <v>110.1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  <c r="T10" s="89">
        <v>2342371.15</v>
      </c>
      <c r="U10" s="76">
        <f t="shared" si="5"/>
        <v>2342</v>
      </c>
      <c r="Z10" s="86">
        <v>645455.61</v>
      </c>
      <c r="AA10" s="76">
        <f t="shared" si="6"/>
        <v>645.5</v>
      </c>
      <c r="AC10" s="78">
        <v>2025653843.8199999</v>
      </c>
      <c r="AD10" s="76">
        <f t="shared" si="0"/>
        <v>2025653.8438199998</v>
      </c>
      <c r="AF10" s="77">
        <f t="shared" si="1"/>
        <v>1696.5</v>
      </c>
      <c r="AH10" s="84">
        <f t="shared" si="2"/>
        <v>1696915.54</v>
      </c>
      <c r="AJ10" s="77">
        <f t="shared" si="7"/>
        <v>1696.91554</v>
      </c>
    </row>
    <row r="11" spans="1:36" s="9" customFormat="1" ht="30">
      <c r="A11" s="15">
        <v>606</v>
      </c>
      <c r="B11" s="10" t="s">
        <v>18</v>
      </c>
      <c r="C11" s="14">
        <v>2337685</v>
      </c>
      <c r="D11" s="14">
        <v>2481205</v>
      </c>
      <c r="E11" s="14">
        <f t="shared" si="3"/>
        <v>143520</v>
      </c>
      <c r="F11" s="13">
        <f t="shared" si="4"/>
        <v>106.1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T11" s="89">
        <v>122269937.08</v>
      </c>
      <c r="U11" s="76">
        <f t="shared" si="5"/>
        <v>122270</v>
      </c>
      <c r="Z11" s="86">
        <v>116697758.03</v>
      </c>
      <c r="AA11" s="76">
        <f t="shared" si="6"/>
        <v>116697.8</v>
      </c>
      <c r="AC11" s="78">
        <v>234576068.94999999</v>
      </c>
      <c r="AD11" s="76">
        <f t="shared" si="0"/>
        <v>234576.06894999999</v>
      </c>
      <c r="AF11" s="77">
        <f t="shared" si="1"/>
        <v>5572.1999999999971</v>
      </c>
      <c r="AH11" s="84">
        <f t="shared" si="2"/>
        <v>5572179.049999997</v>
      </c>
      <c r="AJ11" s="77">
        <f t="shared" si="7"/>
        <v>5572.179049999997</v>
      </c>
    </row>
    <row r="12" spans="1:36" s="9" customFormat="1" ht="45">
      <c r="A12" s="15">
        <v>607</v>
      </c>
      <c r="B12" s="10" t="s">
        <v>23</v>
      </c>
      <c r="C12" s="14">
        <v>269692</v>
      </c>
      <c r="D12" s="14">
        <v>321153</v>
      </c>
      <c r="E12" s="14">
        <f t="shared" si="3"/>
        <v>51461</v>
      </c>
      <c r="F12" s="42">
        <f t="shared" si="4"/>
        <v>119.1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  <c r="T12" s="89">
        <v>10974355.689999999</v>
      </c>
      <c r="U12" s="76">
        <f t="shared" si="5"/>
        <v>10974</v>
      </c>
      <c r="Z12" s="86">
        <v>7754820.9100000001</v>
      </c>
      <c r="AA12" s="76">
        <f t="shared" si="6"/>
        <v>7754.8</v>
      </c>
      <c r="AC12" s="78">
        <v>1161008502.3499999</v>
      </c>
      <c r="AD12" s="76">
        <f t="shared" si="0"/>
        <v>1161008.50235</v>
      </c>
      <c r="AF12" s="77">
        <f t="shared" si="1"/>
        <v>3219.2</v>
      </c>
      <c r="AH12" s="84">
        <f t="shared" si="2"/>
        <v>3219534.7799999993</v>
      </c>
      <c r="AJ12" s="77">
        <f t="shared" si="7"/>
        <v>3219.5347799999995</v>
      </c>
    </row>
    <row r="13" spans="1:36" s="9" customFormat="1" ht="45">
      <c r="A13" s="15">
        <v>609</v>
      </c>
      <c r="B13" s="10" t="s">
        <v>19</v>
      </c>
      <c r="C13" s="14">
        <v>1331594</v>
      </c>
      <c r="D13" s="14">
        <v>1829629</v>
      </c>
      <c r="E13" s="14">
        <f t="shared" si="3"/>
        <v>498035</v>
      </c>
      <c r="F13" s="13">
        <f t="shared" si="4"/>
        <v>137.4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  <c r="T13" s="89">
        <v>197687717.27000001</v>
      </c>
      <c r="U13" s="76">
        <f t="shared" si="5"/>
        <v>197688</v>
      </c>
      <c r="Z13" s="86">
        <v>168934803.84</v>
      </c>
      <c r="AA13" s="76">
        <f t="shared" si="6"/>
        <v>168934.8</v>
      </c>
      <c r="AC13" s="78">
        <v>98361987.489999995</v>
      </c>
      <c r="AD13" s="76">
        <f t="shared" si="0"/>
        <v>98361.98749</v>
      </c>
      <c r="AF13" s="77">
        <f t="shared" si="1"/>
        <v>28753.200000000012</v>
      </c>
      <c r="AH13" s="84">
        <f t="shared" si="2"/>
        <v>28752913.430000007</v>
      </c>
      <c r="AJ13" s="77">
        <f t="shared" si="7"/>
        <v>28752.913430000008</v>
      </c>
    </row>
    <row r="14" spans="1:36" s="9" customFormat="1" ht="30">
      <c r="A14" s="15">
        <v>611</v>
      </c>
      <c r="B14" s="10" t="s">
        <v>24</v>
      </c>
      <c r="C14" s="14">
        <v>121010</v>
      </c>
      <c r="D14" s="14">
        <v>117712</v>
      </c>
      <c r="E14" s="14">
        <f t="shared" si="3"/>
        <v>-3298</v>
      </c>
      <c r="F14" s="13">
        <f t="shared" si="4"/>
        <v>97.3</v>
      </c>
      <c r="G14" s="77"/>
      <c r="H14" s="70">
        <v>36082743.759999998</v>
      </c>
      <c r="J14" s="70">
        <v>38230693.18</v>
      </c>
      <c r="L14" s="72">
        <v>36082743.759999998</v>
      </c>
      <c r="N14" s="72">
        <v>38230693.18</v>
      </c>
      <c r="T14" s="89">
        <v>6651588.7699999996</v>
      </c>
      <c r="U14" s="76">
        <f t="shared" si="5"/>
        <v>6652</v>
      </c>
      <c r="Z14" s="86">
        <v>4705538.84</v>
      </c>
      <c r="AA14" s="76">
        <f t="shared" si="6"/>
        <v>4705.5</v>
      </c>
      <c r="AC14" s="78">
        <v>66001825.130000003</v>
      </c>
      <c r="AD14" s="76">
        <f t="shared" si="0"/>
        <v>66001.825129999997</v>
      </c>
      <c r="AF14" s="77">
        <f t="shared" si="1"/>
        <v>1946.5</v>
      </c>
      <c r="AH14" s="84">
        <f t="shared" si="2"/>
        <v>1946049.9299999997</v>
      </c>
      <c r="AJ14" s="77">
        <f t="shared" si="7"/>
        <v>1946.0499299999997</v>
      </c>
    </row>
    <row r="15" spans="1:36" s="9" customFormat="1" ht="30">
      <c r="A15" s="15">
        <v>617</v>
      </c>
      <c r="B15" s="10" t="s">
        <v>5</v>
      </c>
      <c r="C15" s="14">
        <v>113228</v>
      </c>
      <c r="D15" s="14">
        <v>85681</v>
      </c>
      <c r="E15" s="14">
        <f t="shared" si="3"/>
        <v>-27547</v>
      </c>
      <c r="F15" s="13">
        <f t="shared" si="4"/>
        <v>75.7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  <c r="T15" s="89">
        <v>6296848.4000000004</v>
      </c>
      <c r="U15" s="76">
        <f t="shared" si="5"/>
        <v>6297</v>
      </c>
      <c r="Z15" s="86">
        <v>7066256.46</v>
      </c>
      <c r="AA15" s="76">
        <f t="shared" si="6"/>
        <v>7066.3</v>
      </c>
      <c r="AC15" s="78">
        <v>55308507.729999997</v>
      </c>
      <c r="AD15" s="76">
        <f t="shared" si="0"/>
        <v>55308.507729999998</v>
      </c>
      <c r="AF15" s="77">
        <f t="shared" si="1"/>
        <v>-769.30000000000018</v>
      </c>
      <c r="AH15" s="84">
        <f t="shared" si="2"/>
        <v>-769408.05999999959</v>
      </c>
      <c r="AJ15" s="77">
        <f t="shared" si="7"/>
        <v>-769.40805999999964</v>
      </c>
    </row>
    <row r="16" spans="1:36" s="9" customFormat="1" ht="30">
      <c r="A16" s="15">
        <v>618</v>
      </c>
      <c r="B16" s="10" t="s">
        <v>4</v>
      </c>
      <c r="C16" s="14">
        <v>75846</v>
      </c>
      <c r="D16" s="14">
        <v>75094</v>
      </c>
      <c r="E16" s="14">
        <f t="shared" si="3"/>
        <v>-752</v>
      </c>
      <c r="F16" s="42">
        <f t="shared" si="4"/>
        <v>99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  <c r="T16" s="89">
        <v>5027680.87</v>
      </c>
      <c r="U16" s="76">
        <f t="shared" si="5"/>
        <v>5028</v>
      </c>
      <c r="Z16" s="86">
        <v>3855043.82</v>
      </c>
      <c r="AA16" s="76">
        <f t="shared" si="6"/>
        <v>3855</v>
      </c>
      <c r="AC16" s="78">
        <v>120577859.15000001</v>
      </c>
      <c r="AD16" s="76">
        <f t="shared" si="0"/>
        <v>120577.85915</v>
      </c>
      <c r="AF16" s="77">
        <f t="shared" si="1"/>
        <v>1173</v>
      </c>
      <c r="AH16" s="84">
        <f t="shared" si="2"/>
        <v>1172637.0500000003</v>
      </c>
      <c r="AJ16" s="77">
        <f t="shared" si="7"/>
        <v>1172.6370500000003</v>
      </c>
    </row>
    <row r="17" spans="1:36" s="9" customFormat="1" ht="30">
      <c r="A17" s="15">
        <v>619</v>
      </c>
      <c r="B17" s="10" t="s">
        <v>3</v>
      </c>
      <c r="C17" s="14">
        <v>152974</v>
      </c>
      <c r="D17" s="14">
        <v>147667</v>
      </c>
      <c r="E17" s="14">
        <f t="shared" si="3"/>
        <v>-5307</v>
      </c>
      <c r="F17" s="13">
        <f t="shared" si="4"/>
        <v>96.5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  <c r="T17" s="89">
        <v>24219927.719999999</v>
      </c>
      <c r="U17" s="76">
        <f t="shared" si="5"/>
        <v>24220</v>
      </c>
      <c r="Z17" s="86">
        <v>34770249.350000001</v>
      </c>
      <c r="AA17" s="76">
        <f t="shared" si="6"/>
        <v>34770.199999999997</v>
      </c>
      <c r="AC17" s="78">
        <v>379126580.72000003</v>
      </c>
      <c r="AD17" s="76">
        <f t="shared" si="0"/>
        <v>379126.58072000003</v>
      </c>
      <c r="AF17" s="77">
        <f t="shared" si="1"/>
        <v>-10550.199999999997</v>
      </c>
      <c r="AH17" s="84">
        <f t="shared" si="2"/>
        <v>-10550321.630000003</v>
      </c>
      <c r="AJ17" s="77">
        <f t="shared" si="7"/>
        <v>-10550.321630000002</v>
      </c>
    </row>
    <row r="18" spans="1:36" s="9" customFormat="1" ht="30">
      <c r="A18" s="15">
        <v>620</v>
      </c>
      <c r="B18" s="10" t="s">
        <v>2</v>
      </c>
      <c r="C18" s="14">
        <v>796430</v>
      </c>
      <c r="D18" s="14">
        <v>1133310</v>
      </c>
      <c r="E18" s="14">
        <f t="shared" si="3"/>
        <v>336880</v>
      </c>
      <c r="F18" s="13">
        <f t="shared" si="4"/>
        <v>142.30000000000001</v>
      </c>
      <c r="H18" s="70">
        <v>111178991.3</v>
      </c>
      <c r="J18" s="70">
        <v>113905360.28</v>
      </c>
      <c r="L18" s="72">
        <v>111178991.3</v>
      </c>
      <c r="N18" s="72">
        <v>113904395.11</v>
      </c>
      <c r="T18" s="89">
        <v>68714820.530000001</v>
      </c>
      <c r="U18" s="76">
        <f t="shared" si="5"/>
        <v>68715</v>
      </c>
      <c r="Z18" s="86">
        <v>54795933.07</v>
      </c>
      <c r="AA18" s="76">
        <f t="shared" si="6"/>
        <v>54795.9</v>
      </c>
      <c r="AC18" s="78">
        <v>197663226.36000001</v>
      </c>
      <c r="AD18" s="76">
        <f t="shared" si="0"/>
        <v>197663.22636</v>
      </c>
      <c r="AF18" s="77">
        <f t="shared" si="1"/>
        <v>13919.099999999999</v>
      </c>
      <c r="AH18" s="84">
        <f t="shared" si="2"/>
        <v>13918887.460000001</v>
      </c>
      <c r="AJ18" s="77">
        <f t="shared" si="7"/>
        <v>13918.887460000002</v>
      </c>
    </row>
    <row r="19" spans="1:36" s="9" customFormat="1" ht="30">
      <c r="A19" s="15">
        <v>621</v>
      </c>
      <c r="B19" s="10" t="s">
        <v>1</v>
      </c>
      <c r="C19" s="14">
        <v>583584</v>
      </c>
      <c r="D19" s="14">
        <v>731879</v>
      </c>
      <c r="E19" s="14">
        <f t="shared" si="3"/>
        <v>148295</v>
      </c>
      <c r="F19" s="13">
        <f t="shared" si="4"/>
        <v>125.4</v>
      </c>
      <c r="H19" s="70">
        <v>50192256.200000003</v>
      </c>
      <c r="J19" s="70">
        <v>14669530.65</v>
      </c>
      <c r="L19" s="72">
        <v>50105401.93</v>
      </c>
      <c r="N19" s="72">
        <v>14669530.65</v>
      </c>
      <c r="T19" s="89">
        <v>5416654.1699999999</v>
      </c>
      <c r="U19" s="76">
        <f t="shared" si="5"/>
        <v>5417</v>
      </c>
      <c r="Z19" s="86">
        <v>6095952.6299999999</v>
      </c>
      <c r="AA19" s="76">
        <f t="shared" si="6"/>
        <v>6096</v>
      </c>
      <c r="AC19" s="78">
        <v>41565780.520000003</v>
      </c>
      <c r="AD19" s="76">
        <f t="shared" si="0"/>
        <v>41565.78052</v>
      </c>
      <c r="AF19" s="77">
        <f t="shared" si="1"/>
        <v>-679</v>
      </c>
      <c r="AH19" s="84">
        <f t="shared" si="2"/>
        <v>-679298.46</v>
      </c>
      <c r="AJ19" s="77">
        <f t="shared" si="7"/>
        <v>-679.29845999999998</v>
      </c>
    </row>
    <row r="20" spans="1:36" s="9" customFormat="1" ht="45.75" thickBot="1">
      <c r="A20" s="15">
        <v>624</v>
      </c>
      <c r="B20" s="10" t="s">
        <v>20</v>
      </c>
      <c r="C20" s="14">
        <v>49598</v>
      </c>
      <c r="D20" s="14">
        <v>50532</v>
      </c>
      <c r="E20" s="14">
        <f t="shared" si="3"/>
        <v>934</v>
      </c>
      <c r="F20" s="13">
        <f>ROUND(D20/C20*100,1)</f>
        <v>101.9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  <c r="T20" s="89">
        <v>3966932.06</v>
      </c>
      <c r="U20" s="76">
        <f t="shared" si="5"/>
        <v>3967</v>
      </c>
      <c r="Z20" s="86">
        <v>4628119.96</v>
      </c>
      <c r="AA20" s="76">
        <f t="shared" si="6"/>
        <v>4628.1000000000004</v>
      </c>
      <c r="AC20" s="79">
        <v>6850288.4699999997</v>
      </c>
      <c r="AD20" s="76">
        <f t="shared" si="0"/>
        <v>6850.2884699999995</v>
      </c>
      <c r="AF20" s="77">
        <f t="shared" si="1"/>
        <v>-661.10000000000036</v>
      </c>
      <c r="AH20" s="84">
        <f t="shared" si="2"/>
        <v>-661187.89999999991</v>
      </c>
    </row>
    <row r="21" spans="1:36" s="9" customFormat="1" ht="30.75" thickBot="1">
      <c r="A21" s="63">
        <v>643</v>
      </c>
      <c r="B21" s="30" t="s">
        <v>22</v>
      </c>
      <c r="C21" s="14">
        <v>8043</v>
      </c>
      <c r="D21" s="14">
        <v>9634</v>
      </c>
      <c r="E21" s="14">
        <f t="shared" si="3"/>
        <v>1591</v>
      </c>
      <c r="F21" s="65">
        <f>ROUND(D21/C21*100,1)</f>
        <v>119.8</v>
      </c>
      <c r="H21" s="69">
        <v>2876800</v>
      </c>
      <c r="J21" s="69">
        <v>3154405</v>
      </c>
      <c r="L21" s="73">
        <v>2876800</v>
      </c>
      <c r="N21" s="73">
        <v>3154405</v>
      </c>
      <c r="T21" s="88">
        <v>1055245</v>
      </c>
      <c r="U21" s="76">
        <f t="shared" si="5"/>
        <v>1055</v>
      </c>
      <c r="Z21" s="85">
        <v>912757</v>
      </c>
      <c r="AA21" s="76">
        <f t="shared" si="6"/>
        <v>912.8</v>
      </c>
      <c r="AD21" s="77">
        <f>SUM(AD5:AD20)</f>
        <v>4714191.162779999</v>
      </c>
      <c r="AH21" s="84">
        <f t="shared" si="2"/>
        <v>142488</v>
      </c>
    </row>
    <row r="22" spans="1:36" s="8" customFormat="1" ht="15">
      <c r="A22" s="92" t="s">
        <v>0</v>
      </c>
      <c r="B22" s="92"/>
      <c r="C22" s="66">
        <f>SUM(C6:C21)</f>
        <v>6225701</v>
      </c>
      <c r="D22" s="66">
        <f>SUM(D6:D21)</f>
        <v>7397301</v>
      </c>
      <c r="E22" s="80">
        <f>SUM(E6:E21)</f>
        <v>1171600</v>
      </c>
      <c r="F22" s="97">
        <f>ROUND(D22/C22*100,1)</f>
        <v>118.8</v>
      </c>
      <c r="T22" s="81">
        <f>SUM(T6:T21)</f>
        <v>496640927.15999997</v>
      </c>
      <c r="U22" s="82"/>
      <c r="Z22" s="81">
        <f>SUM(Z6:Z21)</f>
        <v>450064736.45999992</v>
      </c>
      <c r="AH22" s="84">
        <f t="shared" si="2"/>
        <v>46576190.700000048</v>
      </c>
    </row>
    <row r="23" spans="1:36">
      <c r="A23" s="7"/>
      <c r="B23" s="7"/>
      <c r="C23" s="7"/>
      <c r="D23" s="7"/>
      <c r="E23" s="7"/>
    </row>
    <row r="24" spans="1:36" ht="12.6" customHeight="1">
      <c r="A24" s="35"/>
      <c r="B24" s="47"/>
      <c r="C24" s="48"/>
      <c r="D24" s="20"/>
      <c r="E24" s="90"/>
    </row>
    <row r="25" spans="1:36" ht="16.899999999999999" customHeight="1">
      <c r="A25" s="35"/>
      <c r="B25" s="47"/>
      <c r="C25" s="48"/>
      <c r="D25" s="20"/>
      <c r="E25" s="41"/>
      <c r="F25" s="6"/>
    </row>
    <row r="26" spans="1:36" ht="16.899999999999999" customHeight="1">
      <c r="A26" s="35" t="s">
        <v>56</v>
      </c>
      <c r="B26" s="47"/>
      <c r="C26" s="48"/>
      <c r="D26" s="20"/>
      <c r="E26" s="41"/>
      <c r="F26" s="6"/>
    </row>
    <row r="27" spans="1:36" ht="16.899999999999999" customHeight="1">
      <c r="A27" s="35" t="s">
        <v>57</v>
      </c>
      <c r="B27" s="47"/>
      <c r="C27" s="48"/>
      <c r="D27" s="20"/>
      <c r="E27" s="41"/>
      <c r="F27" s="6"/>
    </row>
    <row r="28" spans="1:36" ht="15.75">
      <c r="A28" s="35" t="s">
        <v>58</v>
      </c>
      <c r="B28" s="38"/>
      <c r="C28" s="37"/>
      <c r="E28" s="6"/>
    </row>
    <row r="29" spans="1:36" ht="15">
      <c r="A29" s="35" t="s">
        <v>29</v>
      </c>
      <c r="B29" s="38"/>
      <c r="C29" s="41"/>
      <c r="F29" s="41" t="s">
        <v>52</v>
      </c>
    </row>
    <row r="31" spans="1:36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R34"/>
  <sheetViews>
    <sheetView topLeftCell="A4" workbookViewId="0">
      <selection activeCell="D6" sqref="D6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5" width="7.85546875" style="1" hidden="1" customWidth="1"/>
    <col min="16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18" ht="15.75">
      <c r="A1" s="93" t="s">
        <v>14</v>
      </c>
      <c r="B1" s="93"/>
      <c r="C1" s="93"/>
      <c r="D1" s="93"/>
      <c r="E1" s="93"/>
      <c r="F1" s="93"/>
    </row>
    <row r="2" spans="1:18" ht="15.75">
      <c r="A2" s="93" t="s">
        <v>13</v>
      </c>
      <c r="B2" s="93"/>
      <c r="C2" s="93"/>
      <c r="D2" s="93"/>
      <c r="E2" s="93"/>
      <c r="F2" s="93"/>
    </row>
    <row r="3" spans="1:18" ht="15.75">
      <c r="A3" s="94" t="s">
        <v>48</v>
      </c>
      <c r="B3" s="94"/>
      <c r="C3" s="94"/>
      <c r="D3" s="94"/>
      <c r="E3" s="94"/>
      <c r="F3" s="94"/>
    </row>
    <row r="4" spans="1:18" ht="15">
      <c r="A4" s="12"/>
      <c r="B4" s="12"/>
      <c r="C4" s="12"/>
      <c r="D4" s="12"/>
      <c r="E4" s="1"/>
      <c r="F4" s="32" t="s">
        <v>17</v>
      </c>
    </row>
    <row r="5" spans="1:18" s="11" customFormat="1" ht="54.95" customHeight="1" thickBot="1">
      <c r="A5" s="60" t="s">
        <v>12</v>
      </c>
      <c r="B5" s="60" t="s">
        <v>11</v>
      </c>
      <c r="C5" s="61" t="s">
        <v>49</v>
      </c>
      <c r="D5" s="61" t="s">
        <v>50</v>
      </c>
      <c r="E5" s="62" t="s">
        <v>15</v>
      </c>
      <c r="F5" s="62" t="s">
        <v>16</v>
      </c>
    </row>
    <row r="6" spans="1:18" s="9" customFormat="1" ht="15">
      <c r="A6" s="17">
        <v>600</v>
      </c>
      <c r="B6" s="18" t="s">
        <v>10</v>
      </c>
      <c r="C6" s="23">
        <f>L6/1000</f>
        <v>10106.535029999999</v>
      </c>
      <c r="D6" s="59">
        <f>N6/1000</f>
        <v>11608.86436</v>
      </c>
      <c r="E6" s="14">
        <f>D6-C6</f>
        <v>1502.3293300000005</v>
      </c>
      <c r="F6" s="13">
        <f>ROUND(D6/C6*100,1)</f>
        <v>114.9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</row>
    <row r="7" spans="1:18" s="9" customFormat="1" ht="15">
      <c r="A7" s="15">
        <v>601</v>
      </c>
      <c r="B7" s="10" t="s">
        <v>9</v>
      </c>
      <c r="C7" s="23">
        <f t="shared" ref="C7:C21" si="0">L7/1000</f>
        <v>51591.304329999999</v>
      </c>
      <c r="D7" s="59">
        <f t="shared" ref="D7:D21" si="1">N7/1000</f>
        <v>53786.131009999997</v>
      </c>
      <c r="E7" s="16">
        <f t="shared" ref="E7:E20" si="2">D7-C7</f>
        <v>2194.8266799999983</v>
      </c>
      <c r="F7" s="13">
        <f t="shared" ref="F7:F19" si="3">ROUND(D7/C7*100,1)</f>
        <v>104.3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</row>
    <row r="8" spans="1:18" s="9" customFormat="1" ht="30">
      <c r="A8" s="15">
        <v>602</v>
      </c>
      <c r="B8" s="10" t="s">
        <v>8</v>
      </c>
      <c r="C8" s="23">
        <f t="shared" si="0"/>
        <v>13323.733990000001</v>
      </c>
      <c r="D8" s="59">
        <f t="shared" si="1"/>
        <v>34343.819060000002</v>
      </c>
      <c r="E8" s="16">
        <f t="shared" si="2"/>
        <v>21020.085070000001</v>
      </c>
      <c r="F8" s="13">
        <f t="shared" si="3"/>
        <v>257.8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</row>
    <row r="9" spans="1:18" s="9" customFormat="1" ht="30">
      <c r="A9" s="15">
        <v>604</v>
      </c>
      <c r="B9" s="10" t="s">
        <v>7</v>
      </c>
      <c r="C9" s="23">
        <f t="shared" si="0"/>
        <v>36606.765030000002</v>
      </c>
      <c r="D9" s="59">
        <f t="shared" si="1"/>
        <v>37032.78484</v>
      </c>
      <c r="E9" s="16">
        <f t="shared" si="2"/>
        <v>426.01980999999796</v>
      </c>
      <c r="F9" s="13">
        <f t="shared" si="3"/>
        <v>101.2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</row>
    <row r="10" spans="1:18" s="9" customFormat="1" ht="45">
      <c r="A10" s="15">
        <v>605</v>
      </c>
      <c r="B10" s="10" t="s">
        <v>6</v>
      </c>
      <c r="C10" s="23">
        <f t="shared" si="0"/>
        <v>6975.4696800000002</v>
      </c>
      <c r="D10" s="59">
        <f t="shared" si="1"/>
        <v>6115.1004899999998</v>
      </c>
      <c r="E10" s="16">
        <f t="shared" si="2"/>
        <v>-860.36919000000034</v>
      </c>
      <c r="F10" s="13">
        <f t="shared" si="3"/>
        <v>87.7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</row>
    <row r="11" spans="1:18" s="9" customFormat="1" ht="30">
      <c r="A11" s="15">
        <v>606</v>
      </c>
      <c r="B11" s="10" t="s">
        <v>18</v>
      </c>
      <c r="C11" s="23">
        <f t="shared" si="0"/>
        <v>739539.34609000001</v>
      </c>
      <c r="D11" s="59">
        <f t="shared" si="1"/>
        <v>788492.12159</v>
      </c>
      <c r="E11" s="16">
        <f t="shared" si="2"/>
        <v>48952.775499999989</v>
      </c>
      <c r="F11" s="13">
        <f t="shared" si="3"/>
        <v>106.6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R11" s="9">
        <v>2</v>
      </c>
    </row>
    <row r="12" spans="1:18" s="9" customFormat="1" ht="45">
      <c r="A12" s="15">
        <v>607</v>
      </c>
      <c r="B12" s="10" t="s">
        <v>23</v>
      </c>
      <c r="C12" s="23">
        <f t="shared" si="0"/>
        <v>76588.84564</v>
      </c>
      <c r="D12" s="59">
        <f t="shared" si="1"/>
        <v>70927.327680000002</v>
      </c>
      <c r="E12" s="16">
        <f t="shared" si="2"/>
        <v>-5661.5179599999974</v>
      </c>
      <c r="F12" s="42">
        <f t="shared" si="3"/>
        <v>92.6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</row>
    <row r="13" spans="1:18" s="9" customFormat="1" ht="45">
      <c r="A13" s="15">
        <v>609</v>
      </c>
      <c r="B13" s="10" t="s">
        <v>19</v>
      </c>
      <c r="C13" s="23">
        <f t="shared" si="0"/>
        <v>505748.03023000003</v>
      </c>
      <c r="D13" s="59">
        <f t="shared" si="1"/>
        <v>520743.61618000001</v>
      </c>
      <c r="E13" s="16">
        <f t="shared" si="2"/>
        <v>14995.585949999979</v>
      </c>
      <c r="F13" s="13">
        <f t="shared" si="3"/>
        <v>103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</row>
    <row r="14" spans="1:18" s="9" customFormat="1" ht="30">
      <c r="A14" s="15">
        <v>611</v>
      </c>
      <c r="B14" s="10" t="s">
        <v>24</v>
      </c>
      <c r="C14" s="23">
        <f t="shared" si="0"/>
        <v>36082.743759999998</v>
      </c>
      <c r="D14" s="59">
        <f t="shared" si="1"/>
        <v>38230.693180000002</v>
      </c>
      <c r="E14" s="16">
        <f t="shared" si="2"/>
        <v>2147.9494200000045</v>
      </c>
      <c r="F14" s="13">
        <f t="shared" si="3"/>
        <v>106</v>
      </c>
      <c r="H14" s="70">
        <v>36082743.759999998</v>
      </c>
      <c r="J14" s="70">
        <v>38230693.18</v>
      </c>
      <c r="L14" s="72">
        <v>36082743.759999998</v>
      </c>
      <c r="N14" s="72">
        <v>38230693.18</v>
      </c>
    </row>
    <row r="15" spans="1:18" s="9" customFormat="1" ht="30">
      <c r="A15" s="15">
        <v>617</v>
      </c>
      <c r="B15" s="10" t="s">
        <v>5</v>
      </c>
      <c r="C15" s="23">
        <f t="shared" si="0"/>
        <v>31267.01093</v>
      </c>
      <c r="D15" s="59">
        <f t="shared" si="1"/>
        <v>29820.926530000001</v>
      </c>
      <c r="E15" s="16">
        <f t="shared" si="2"/>
        <v>-1446.0843999999997</v>
      </c>
      <c r="F15" s="13">
        <f t="shared" si="3"/>
        <v>95.4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</row>
    <row r="16" spans="1:18" s="9" customFormat="1" ht="30">
      <c r="A16" s="15">
        <v>618</v>
      </c>
      <c r="B16" s="10" t="s">
        <v>4</v>
      </c>
      <c r="C16" s="23">
        <f t="shared" si="0"/>
        <v>24220.899359999999</v>
      </c>
      <c r="D16" s="59">
        <f t="shared" si="1"/>
        <v>25520.07848</v>
      </c>
      <c r="E16" s="16">
        <f t="shared" si="2"/>
        <v>1299.1791200000007</v>
      </c>
      <c r="F16" s="13">
        <f t="shared" si="3"/>
        <v>105.4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</row>
    <row r="17" spans="1:14" s="9" customFormat="1" ht="30">
      <c r="A17" s="15">
        <v>619</v>
      </c>
      <c r="B17" s="10" t="s">
        <v>3</v>
      </c>
      <c r="C17" s="23">
        <f t="shared" si="0"/>
        <v>52985.565590000006</v>
      </c>
      <c r="D17" s="59">
        <f t="shared" si="1"/>
        <v>69978.084450000009</v>
      </c>
      <c r="E17" s="16">
        <f t="shared" si="2"/>
        <v>16992.518860000004</v>
      </c>
      <c r="F17" s="13">
        <f t="shared" si="3"/>
        <v>132.1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</row>
    <row r="18" spans="1:14" s="9" customFormat="1" ht="30">
      <c r="A18" s="15">
        <v>620</v>
      </c>
      <c r="B18" s="10" t="s">
        <v>2</v>
      </c>
      <c r="C18" s="23">
        <f t="shared" si="0"/>
        <v>111178.99129999999</v>
      </c>
      <c r="D18" s="59">
        <f t="shared" si="1"/>
        <v>113904.39511</v>
      </c>
      <c r="E18" s="16">
        <f t="shared" si="2"/>
        <v>2725.4038100000034</v>
      </c>
      <c r="F18" s="13">
        <f t="shared" si="3"/>
        <v>102.5</v>
      </c>
      <c r="H18" s="70">
        <v>111178991.3</v>
      </c>
      <c r="J18" s="70">
        <v>113905360.28</v>
      </c>
      <c r="L18" s="72">
        <v>111178991.3</v>
      </c>
      <c r="N18" s="72">
        <v>113904395.11</v>
      </c>
    </row>
    <row r="19" spans="1:14" s="9" customFormat="1" ht="30">
      <c r="A19" s="15">
        <v>621</v>
      </c>
      <c r="B19" s="10" t="s">
        <v>1</v>
      </c>
      <c r="C19" s="23">
        <f t="shared" si="0"/>
        <v>50105.40193</v>
      </c>
      <c r="D19" s="59">
        <f t="shared" si="1"/>
        <v>14669.530650000001</v>
      </c>
      <c r="E19" s="16">
        <f t="shared" si="2"/>
        <v>-35435.871279999999</v>
      </c>
      <c r="F19" s="13">
        <f t="shared" si="3"/>
        <v>29.3</v>
      </c>
      <c r="H19" s="70">
        <v>50192256.200000003</v>
      </c>
      <c r="J19" s="70">
        <v>14669530.65</v>
      </c>
      <c r="L19" s="72">
        <v>50105401.93</v>
      </c>
      <c r="N19" s="72">
        <v>14669530.65</v>
      </c>
    </row>
    <row r="20" spans="1:14" s="9" customFormat="1" ht="45">
      <c r="A20" s="15">
        <v>624</v>
      </c>
      <c r="B20" s="10" t="s">
        <v>20</v>
      </c>
      <c r="C20" s="23">
        <f t="shared" si="0"/>
        <v>14325.232539999999</v>
      </c>
      <c r="D20" s="59">
        <f t="shared" si="1"/>
        <v>19501.570929999998</v>
      </c>
      <c r="E20" s="16">
        <f t="shared" si="2"/>
        <v>5176.338389999999</v>
      </c>
      <c r="F20" s="13">
        <f>ROUND(D20/C20*100,1)</f>
        <v>136.1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</row>
    <row r="21" spans="1:14" s="9" customFormat="1" ht="30.75" thickBot="1">
      <c r="A21" s="63">
        <v>643</v>
      </c>
      <c r="B21" s="30" t="s">
        <v>22</v>
      </c>
      <c r="C21" s="23">
        <f t="shared" si="0"/>
        <v>2876.8</v>
      </c>
      <c r="D21" s="59">
        <f t="shared" si="1"/>
        <v>3154.4050000000002</v>
      </c>
      <c r="E21" s="64">
        <f>D21-C21</f>
        <v>277.60500000000002</v>
      </c>
      <c r="F21" s="65">
        <f>ROUND(D21/C21*100,1)</f>
        <v>109.6</v>
      </c>
      <c r="H21" s="69">
        <v>2876800</v>
      </c>
      <c r="J21" s="69">
        <v>3154405</v>
      </c>
      <c r="L21" s="73">
        <v>2876800</v>
      </c>
      <c r="N21" s="73">
        <v>3154405</v>
      </c>
    </row>
    <row r="22" spans="1:14" s="8" customFormat="1" ht="14.25">
      <c r="A22" s="92" t="s">
        <v>0</v>
      </c>
      <c r="B22" s="92"/>
      <c r="C22" s="66">
        <f>SUM(C6:C21)</f>
        <v>1763522.6754300001</v>
      </c>
      <c r="D22" s="66">
        <f>SUM(D6:D21)</f>
        <v>1837829.4495399997</v>
      </c>
      <c r="E22" s="67">
        <f>SUM(E6:E21)</f>
        <v>74306.774109999969</v>
      </c>
      <c r="F22" s="68">
        <f>ROUND(D22/C22*100,1)</f>
        <v>104.2</v>
      </c>
    </row>
    <row r="23" spans="1:14">
      <c r="A23" s="7"/>
      <c r="B23" s="7"/>
      <c r="C23" s="7"/>
      <c r="D23" s="7"/>
      <c r="E23" s="7"/>
    </row>
    <row r="24" spans="1:14" ht="12.6" customHeight="1">
      <c r="A24" s="35" t="s">
        <v>34</v>
      </c>
      <c r="B24" s="47"/>
      <c r="C24" s="48"/>
      <c r="D24" s="20"/>
      <c r="E24" s="7"/>
    </row>
    <row r="25" spans="1:14" ht="15">
      <c r="A25" s="35" t="s">
        <v>35</v>
      </c>
      <c r="B25" s="47"/>
      <c r="C25" s="48"/>
      <c r="D25" s="20"/>
      <c r="E25" s="7"/>
      <c r="F25" s="4"/>
      <c r="G25" s="21"/>
    </row>
    <row r="26" spans="1:14" s="5" customFormat="1" ht="15.75">
      <c r="A26" s="35" t="s">
        <v>36</v>
      </c>
      <c r="B26" s="47"/>
      <c r="C26" s="48"/>
      <c r="D26" s="20"/>
      <c r="E26" s="7"/>
      <c r="F26" s="6"/>
    </row>
    <row r="27" spans="1:14" ht="16.899999999999999" customHeight="1">
      <c r="A27" s="35" t="s">
        <v>37</v>
      </c>
      <c r="B27" s="47"/>
      <c r="C27" s="48"/>
      <c r="D27" s="20"/>
      <c r="E27" s="41"/>
      <c r="F27" s="6"/>
    </row>
    <row r="28" spans="1:14" ht="15.75">
      <c r="A28" s="35" t="s">
        <v>38</v>
      </c>
      <c r="B28" s="38"/>
      <c r="C28" s="37"/>
      <c r="E28" s="6"/>
    </row>
    <row r="29" spans="1:14" ht="15">
      <c r="A29" s="35" t="s">
        <v>29</v>
      </c>
      <c r="B29" s="38"/>
      <c r="C29" s="41"/>
      <c r="F29" s="41" t="s">
        <v>39</v>
      </c>
    </row>
    <row r="31" spans="1:14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34"/>
  <sheetViews>
    <sheetView topLeftCell="A6" workbookViewId="0">
      <selection activeCell="C6" sqref="C6:C21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46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25</v>
      </c>
      <c r="D5" s="27" t="s">
        <v>47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3149</v>
      </c>
      <c r="D6" s="23">
        <v>3316</v>
      </c>
      <c r="E6" s="14">
        <f>D6-C6</f>
        <v>167</v>
      </c>
      <c r="F6" s="13">
        <f>ROUND(D6/C6*100,1)</f>
        <v>105.3</v>
      </c>
    </row>
    <row r="7" spans="1:6" s="9" customFormat="1" ht="15">
      <c r="A7" s="15">
        <v>601</v>
      </c>
      <c r="B7" s="10" t="s">
        <v>9</v>
      </c>
      <c r="C7" s="23">
        <v>11814</v>
      </c>
      <c r="D7" s="23">
        <v>10811</v>
      </c>
      <c r="E7" s="16">
        <f t="shared" ref="E7:E20" si="0">D7-C7</f>
        <v>-1003</v>
      </c>
      <c r="F7" s="13">
        <f t="shared" ref="F7:F19" si="1">ROUND(D7/C7*100,1)</f>
        <v>91.5</v>
      </c>
    </row>
    <row r="8" spans="1:6" s="9" customFormat="1" ht="30">
      <c r="A8" s="15">
        <v>602</v>
      </c>
      <c r="B8" s="10" t="s">
        <v>8</v>
      </c>
      <c r="C8" s="23">
        <v>1627</v>
      </c>
      <c r="D8" s="23">
        <v>10433</v>
      </c>
      <c r="E8" s="16">
        <f t="shared" si="0"/>
        <v>8806</v>
      </c>
      <c r="F8" s="13">
        <f t="shared" si="1"/>
        <v>641.20000000000005</v>
      </c>
    </row>
    <row r="9" spans="1:6" s="9" customFormat="1" ht="30">
      <c r="A9" s="15">
        <v>604</v>
      </c>
      <c r="B9" s="10" t="s">
        <v>7</v>
      </c>
      <c r="C9" s="23">
        <v>13144</v>
      </c>
      <c r="D9" s="23">
        <v>14641</v>
      </c>
      <c r="E9" s="16">
        <f t="shared" si="0"/>
        <v>1497</v>
      </c>
      <c r="F9" s="13">
        <f t="shared" si="1"/>
        <v>111.4</v>
      </c>
    </row>
    <row r="10" spans="1:6" s="9" customFormat="1" ht="45">
      <c r="A10" s="15">
        <v>605</v>
      </c>
      <c r="B10" s="10" t="s">
        <v>6</v>
      </c>
      <c r="C10" s="23">
        <v>574</v>
      </c>
      <c r="D10" s="23">
        <v>646</v>
      </c>
      <c r="E10" s="16">
        <f t="shared" si="0"/>
        <v>72</v>
      </c>
      <c r="F10" s="13">
        <f t="shared" si="1"/>
        <v>112.5</v>
      </c>
    </row>
    <row r="11" spans="1:6" s="9" customFormat="1" ht="30">
      <c r="A11" s="15">
        <v>606</v>
      </c>
      <c r="B11" s="10" t="s">
        <v>18</v>
      </c>
      <c r="C11" s="23">
        <v>123839</v>
      </c>
      <c r="D11" s="23">
        <v>116698</v>
      </c>
      <c r="E11" s="16">
        <f t="shared" si="0"/>
        <v>-7141</v>
      </c>
      <c r="F11" s="13">
        <f t="shared" si="1"/>
        <v>94.2</v>
      </c>
    </row>
    <row r="12" spans="1:6" s="9" customFormat="1" ht="45">
      <c r="A12" s="15">
        <v>607</v>
      </c>
      <c r="B12" s="10" t="s">
        <v>23</v>
      </c>
      <c r="C12" s="23">
        <v>6527</v>
      </c>
      <c r="D12" s="23">
        <v>7755</v>
      </c>
      <c r="E12" s="16">
        <f t="shared" si="0"/>
        <v>1228</v>
      </c>
      <c r="F12" s="42">
        <f t="shared" si="1"/>
        <v>118.8</v>
      </c>
    </row>
    <row r="13" spans="1:6" s="9" customFormat="1" ht="45">
      <c r="A13" s="15">
        <v>609</v>
      </c>
      <c r="B13" s="10" t="s">
        <v>19</v>
      </c>
      <c r="C13" s="23">
        <v>164424</v>
      </c>
      <c r="D13" s="23">
        <v>168935</v>
      </c>
      <c r="E13" s="16">
        <f t="shared" si="0"/>
        <v>4511</v>
      </c>
      <c r="F13" s="13">
        <f t="shared" si="1"/>
        <v>102.7</v>
      </c>
    </row>
    <row r="14" spans="1:6" s="9" customFormat="1" ht="30">
      <c r="A14" s="15">
        <v>611</v>
      </c>
      <c r="B14" s="10" t="s">
        <v>24</v>
      </c>
      <c r="C14" s="23">
        <v>3912</v>
      </c>
      <c r="D14" s="23">
        <v>4706</v>
      </c>
      <c r="E14" s="16">
        <f t="shared" si="0"/>
        <v>794</v>
      </c>
      <c r="F14" s="13">
        <f t="shared" si="1"/>
        <v>120.3</v>
      </c>
    </row>
    <row r="15" spans="1:6" s="9" customFormat="1" ht="30">
      <c r="A15" s="15">
        <v>617</v>
      </c>
      <c r="B15" s="10" t="s">
        <v>5</v>
      </c>
      <c r="C15" s="23">
        <v>7435</v>
      </c>
      <c r="D15" s="23">
        <v>7066</v>
      </c>
      <c r="E15" s="16">
        <f t="shared" si="0"/>
        <v>-369</v>
      </c>
      <c r="F15" s="13">
        <f t="shared" si="1"/>
        <v>95</v>
      </c>
    </row>
    <row r="16" spans="1:6" s="9" customFormat="1" ht="30">
      <c r="A16" s="15">
        <v>618</v>
      </c>
      <c r="B16" s="10" t="s">
        <v>4</v>
      </c>
      <c r="C16" s="23">
        <v>4011</v>
      </c>
      <c r="D16" s="23">
        <v>3855</v>
      </c>
      <c r="E16" s="16">
        <f t="shared" si="0"/>
        <v>-156</v>
      </c>
      <c r="F16" s="13">
        <f t="shared" si="1"/>
        <v>96.1</v>
      </c>
    </row>
    <row r="17" spans="1:7" s="9" customFormat="1" ht="30">
      <c r="A17" s="15">
        <v>619</v>
      </c>
      <c r="B17" s="10" t="s">
        <v>3</v>
      </c>
      <c r="C17" s="23">
        <v>11424</v>
      </c>
      <c r="D17" s="23">
        <v>34770</v>
      </c>
      <c r="E17" s="16">
        <f t="shared" si="0"/>
        <v>23346</v>
      </c>
      <c r="F17" s="13">
        <f t="shared" si="1"/>
        <v>304.39999999999998</v>
      </c>
    </row>
    <row r="18" spans="1:7" s="9" customFormat="1" ht="30">
      <c r="A18" s="15">
        <v>620</v>
      </c>
      <c r="B18" s="10" t="s">
        <v>2</v>
      </c>
      <c r="C18" s="23">
        <v>28049</v>
      </c>
      <c r="D18" s="23">
        <v>54796</v>
      </c>
      <c r="E18" s="16">
        <f t="shared" si="0"/>
        <v>26747</v>
      </c>
      <c r="F18" s="13">
        <f t="shared" si="1"/>
        <v>195.4</v>
      </c>
    </row>
    <row r="19" spans="1:7" s="9" customFormat="1" ht="30">
      <c r="A19" s="15">
        <v>621</v>
      </c>
      <c r="B19" s="10" t="s">
        <v>1</v>
      </c>
      <c r="C19" s="23">
        <v>687</v>
      </c>
      <c r="D19" s="23">
        <v>6096</v>
      </c>
      <c r="E19" s="16">
        <f t="shared" si="0"/>
        <v>5409</v>
      </c>
      <c r="F19" s="13">
        <f t="shared" si="1"/>
        <v>887.3</v>
      </c>
    </row>
    <row r="20" spans="1:7" s="9" customFormat="1" ht="45">
      <c r="A20" s="15">
        <v>624</v>
      </c>
      <c r="B20" s="10" t="s">
        <v>20</v>
      </c>
      <c r="C20" s="23">
        <v>2421</v>
      </c>
      <c r="D20" s="23">
        <v>4628</v>
      </c>
      <c r="E20" s="16">
        <f t="shared" si="0"/>
        <v>2207</v>
      </c>
      <c r="F20" s="13">
        <f>ROUND(D20/C20*100,1)</f>
        <v>191.2</v>
      </c>
    </row>
    <row r="21" spans="1:7" s="9" customFormat="1" ht="30.75" thickBot="1">
      <c r="A21" s="33">
        <v>643</v>
      </c>
      <c r="B21" s="30" t="s">
        <v>22</v>
      </c>
      <c r="C21" s="31">
        <v>762</v>
      </c>
      <c r="D21" s="31">
        <v>913</v>
      </c>
      <c r="E21" s="16">
        <f>D21-C21</f>
        <v>151</v>
      </c>
      <c r="F21" s="13">
        <f>ROUND(D21/C21*100,1)</f>
        <v>119.8</v>
      </c>
    </row>
    <row r="22" spans="1:7" s="8" customFormat="1" ht="15" thickBot="1">
      <c r="A22" s="95" t="s">
        <v>0</v>
      </c>
      <c r="B22" s="96"/>
      <c r="C22" s="24">
        <f>SUM(C6:C21)</f>
        <v>383799</v>
      </c>
      <c r="D22" s="24">
        <f>SUM(D6:D21)</f>
        <v>450065</v>
      </c>
      <c r="E22" s="19">
        <f>SUM(E6:E21)</f>
        <v>66266</v>
      </c>
      <c r="F22" s="34">
        <f>ROUND(D22/C22*100,1)</f>
        <v>117.3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22:B22"/>
    <mergeCell ref="A1:F1"/>
    <mergeCell ref="A2:F2"/>
    <mergeCell ref="A3:F3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30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95" t="s">
        <v>0</v>
      </c>
      <c r="B22" s="96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31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95" t="s">
        <v>0</v>
      </c>
      <c r="B22" s="96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32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95" t="s">
        <v>0</v>
      </c>
      <c r="B22" s="96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33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95" t="s">
        <v>0</v>
      </c>
      <c r="B22" s="96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40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95" t="s">
        <v>0</v>
      </c>
      <c r="B22" s="96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41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95" t="s">
        <v>0</v>
      </c>
      <c r="B22" s="96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42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95" t="s">
        <v>0</v>
      </c>
      <c r="B22" s="96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43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95" t="s">
        <v>0</v>
      </c>
      <c r="B22" s="96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44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95" t="s">
        <v>0</v>
      </c>
      <c r="B22" s="96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45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95" t="s">
        <v>0</v>
      </c>
      <c r="B22" s="96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1 кв</vt:lpstr>
      <vt:lpstr>4 м</vt:lpstr>
      <vt:lpstr>февраль</vt:lpstr>
      <vt:lpstr>2018 и 2019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'1 кв'!Область_печати</vt:lpstr>
      <vt:lpstr>'2018 и 2019'!Область_печати</vt:lpstr>
      <vt:lpstr>'4 м'!Область_печати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AA.Nadeina</cp:lastModifiedBy>
  <cp:lastPrinted>2020-08-11T15:22:54Z</cp:lastPrinted>
  <dcterms:created xsi:type="dcterms:W3CDTF">2012-05-05T05:42:17Z</dcterms:created>
  <dcterms:modified xsi:type="dcterms:W3CDTF">2020-08-11T15:22:56Z</dcterms:modified>
</cp:coreProperties>
</file>